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TP\OPERATIONS\GHT\Ets partie\ES QUINGEY\Reprise bardage façades\2-DCE\"/>
    </mc:Choice>
  </mc:AlternateContent>
  <xr:revisionPtr revIDLastSave="0" documentId="8_{88DC0ADB-C9B1-4525-A4F3-6D191ED63A1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age" sheetId="2" r:id="rId1"/>
    <sheet name="DPGF - BPU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G22" i="1"/>
  <c r="I22" i="1" s="1"/>
  <c r="G21" i="1"/>
  <c r="I21" i="1" s="1"/>
  <c r="G18" i="1"/>
  <c r="I18" i="1" s="1"/>
  <c r="G17" i="1"/>
  <c r="I17" i="1" s="1"/>
  <c r="G14" i="1"/>
  <c r="I14" i="1" s="1"/>
  <c r="G11" i="1"/>
  <c r="I11" i="1" s="1"/>
  <c r="I26" i="1" l="1"/>
  <c r="G26" i="1"/>
</calcChain>
</file>

<file path=xl/sharedStrings.xml><?xml version="1.0" encoding="utf-8"?>
<sst xmlns="http://schemas.openxmlformats.org/spreadsheetml/2006/main" count="46" uniqueCount="42">
  <si>
    <t>Description détaillée</t>
  </si>
  <si>
    <t>Unité</t>
  </si>
  <si>
    <t>Quantité estimative</t>
  </si>
  <si>
    <t>Installation de chantier</t>
  </si>
  <si>
    <t>Sécurisation immédiate</t>
  </si>
  <si>
    <t>Travaux à court terme - Bâtiment Accueil</t>
  </si>
  <si>
    <t>Travaux à court terme - Bâtiment Annexe</t>
  </si>
  <si>
    <t>Gestion et évacuation des déchets</t>
  </si>
  <si>
    <t>Suivi, contrôles et réception</t>
  </si>
  <si>
    <t>Mise en place du chantier, protections, signalisation, installations provisoires.</t>
  </si>
  <si>
    <t>Mise en place de périmètres de sécurité, barrières, rubalises, tunnels piétons.</t>
  </si>
  <si>
    <t>Tri, stockage, évacuation réglementaire des déchets (plaques fibrociment et bois).</t>
  </si>
  <si>
    <t>Organisation de réunions, contrôles techniques, réception avec réserves éventuelles.</t>
  </si>
  <si>
    <t>Forfait</t>
  </si>
  <si>
    <t>m²</t>
  </si>
  <si>
    <t>Nom du Candidat:</t>
  </si>
  <si>
    <t>Poste</t>
  </si>
  <si>
    <t>TVA</t>
  </si>
  <si>
    <t xml:space="preserve">Remplacement des fixations défaillantes, vissage renforcé </t>
  </si>
  <si>
    <t xml:space="preserve">Resserrement et ajout de fixations sur ossatures existantes </t>
  </si>
  <si>
    <t>Case à remplir par le candidat</t>
  </si>
  <si>
    <t xml:space="preserve"> </t>
  </si>
  <si>
    <t xml:space="preserve">  </t>
  </si>
  <si>
    <t xml:space="preserve">GHT Centre Franche-Comté </t>
  </si>
  <si>
    <t>Etablissement support</t>
  </si>
  <si>
    <t>CHU de Besançon</t>
  </si>
  <si>
    <t xml:space="preserve">Direction du Patrimoine des Investissements Médicaux et de la Sécurité </t>
  </si>
  <si>
    <t>3 Boulevard Fleming</t>
  </si>
  <si>
    <t>Etablissement partie</t>
  </si>
  <si>
    <t>Etablissement de santé de QUINGEY</t>
  </si>
  <si>
    <t>Route de Lyon</t>
  </si>
  <si>
    <t>25440 QUINGEY</t>
  </si>
  <si>
    <t>25030 BESANÇON Cedex</t>
  </si>
  <si>
    <t>Tél. 03 81 21 80 77</t>
  </si>
  <si>
    <r>
      <t xml:space="preserve">Email. </t>
    </r>
    <r>
      <rPr>
        <u/>
        <sz val="12"/>
        <color rgb="FF0000FF"/>
        <rFont val="Times New Roman"/>
        <family val="1"/>
      </rPr>
      <t>dtp@chu-besancon.fr</t>
    </r>
    <r>
      <rPr>
        <sz val="12"/>
        <color theme="1"/>
        <rFont val="Times New Roman"/>
        <family val="1"/>
      </rPr>
      <t xml:space="preserve">  </t>
    </r>
  </si>
  <si>
    <t>TRAVAUX DE MISE EN SECURITE DES FAÇADES DU BATIMENT DORNIER DE L’ETABLISSEMENT DE SANTE DE QUINGEY
D.P.G.F / BPU</t>
  </si>
  <si>
    <t>Prix unitaire HT</t>
  </si>
  <si>
    <t>Prix HT quantifié</t>
  </si>
  <si>
    <t>Prix TTC quantifié</t>
  </si>
  <si>
    <t xml:space="preserve">PHASE N° 2 </t>
  </si>
  <si>
    <t xml:space="preserve">PHASE N° 1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</si>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</sst>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i/>
      <sz val="12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0">
    <xf numFmtId="0" fontId="0" fillId="0" borderId="0" xfId="0"/>
    <xf numFmtId="0" fontId="0" fillId="0" borderId="1" xfId="0" applyBorder="1"/>
    <xf numFmtId="0" fontId="0" fillId="0" borderId="0" xfId="0" applyBorder="1"/>
    <xf numFmtId="0" fontId="5" fillId="3" borderId="0" xfId="0" applyFont="1" applyFill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0" fillId="0" borderId="6" xfId="0" applyBorder="1"/>
    <xf numFmtId="0" fontId="1" fillId="0" borderId="8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0" fillId="0" borderId="12" xfId="0" applyBorder="1"/>
    <xf numFmtId="0" fontId="0" fillId="0" borderId="13" xfId="0" applyBorder="1"/>
    <xf numFmtId="0" fontId="4" fillId="0" borderId="12" xfId="0" applyFont="1" applyBorder="1" applyAlignment="1">
      <alignment horizontal="left"/>
    </xf>
    <xf numFmtId="0" fontId="0" fillId="0" borderId="14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4" borderId="7" xfId="0" applyFill="1" applyBorder="1"/>
    <xf numFmtId="9" fontId="0" fillId="0" borderId="6" xfId="2" applyFont="1" applyBorder="1"/>
    <xf numFmtId="44" fontId="0" fillId="0" borderId="15" xfId="1" applyFont="1" applyBorder="1"/>
    <xf numFmtId="44" fontId="0" fillId="4" borderId="6" xfId="1" applyFont="1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6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21" xfId="0" applyBorder="1"/>
    <xf numFmtId="44" fontId="0" fillId="3" borderId="6" xfId="1" applyFont="1" applyFill="1" applyBorder="1"/>
    <xf numFmtId="44" fontId="0" fillId="0" borderId="22" xfId="0" applyNumberFormat="1" applyBorder="1"/>
    <xf numFmtId="0" fontId="0" fillId="0" borderId="26" xfId="0" applyBorder="1"/>
    <xf numFmtId="0" fontId="0" fillId="0" borderId="27" xfId="0" applyBorder="1"/>
    <xf numFmtId="44" fontId="0" fillId="4" borderId="28" xfId="1" applyFont="1" applyFill="1" applyBorder="1"/>
    <xf numFmtId="44" fontId="0" fillId="3" borderId="28" xfId="1" applyFont="1" applyFill="1" applyBorder="1"/>
    <xf numFmtId="9" fontId="0" fillId="0" borderId="28" xfId="2" applyFont="1" applyBorder="1"/>
    <xf numFmtId="44" fontId="0" fillId="0" borderId="29" xfId="1" applyFont="1" applyBorder="1"/>
    <xf numFmtId="0" fontId="0" fillId="3" borderId="0" xfId="0" applyFill="1" applyBorder="1"/>
    <xf numFmtId="44" fontId="0" fillId="3" borderId="0" xfId="1" applyFont="1" applyFill="1" applyBorder="1"/>
    <xf numFmtId="9" fontId="0" fillId="3" borderId="0" xfId="2" applyFont="1" applyFill="1" applyBorder="1"/>
    <xf numFmtId="0" fontId="0" fillId="3" borderId="12" xfId="0" applyFill="1" applyBorder="1"/>
    <xf numFmtId="44" fontId="0" fillId="3" borderId="13" xfId="1" applyFont="1" applyFill="1" applyBorder="1"/>
    <xf numFmtId="44" fontId="0" fillId="4" borderId="1" xfId="1" applyFont="1" applyFill="1" applyBorder="1"/>
    <xf numFmtId="44" fontId="0" fillId="3" borderId="1" xfId="1" applyFont="1" applyFill="1" applyBorder="1"/>
    <xf numFmtId="9" fontId="0" fillId="0" borderId="1" xfId="2" applyFont="1" applyBorder="1"/>
    <xf numFmtId="44" fontId="0" fillId="0" borderId="33" xfId="1" applyFont="1" applyBorder="1"/>
    <xf numFmtId="44" fontId="0" fillId="4" borderId="27" xfId="1" applyFont="1" applyFill="1" applyBorder="1"/>
    <xf numFmtId="44" fontId="0" fillId="3" borderId="27" xfId="1" applyFont="1" applyFill="1" applyBorder="1"/>
    <xf numFmtId="9" fontId="0" fillId="0" borderId="27" xfId="2" applyFont="1" applyBorder="1"/>
    <xf numFmtId="44" fontId="0" fillId="0" borderId="34" xfId="1" applyFont="1" applyBorder="1"/>
    <xf numFmtId="44" fontId="0" fillId="0" borderId="4" xfId="0" applyNumberFormat="1" applyBorder="1"/>
    <xf numFmtId="9" fontId="0" fillId="0" borderId="7" xfId="2" applyFont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5" fillId="4" borderId="9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1</xdr:row>
      <xdr:rowOff>152400</xdr:rowOff>
    </xdr:from>
    <xdr:to>
      <xdr:col>4</xdr:col>
      <xdr:colOff>657225</xdr:colOff>
      <xdr:row>5</xdr:row>
      <xdr:rowOff>47625</xdr:rowOff>
    </xdr:to>
    <xdr:pic>
      <xdr:nvPicPr>
        <xdr:cNvPr id="8" name="Image 10">
          <a:extLst>
            <a:ext uri="{FF2B5EF4-FFF2-40B4-BE49-F238E27FC236}">
              <a16:creationId xmlns:a16="http://schemas.microsoft.com/office/drawing/2014/main" id="{C6510A3C-29A6-47D6-8E19-8C0D2C60E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42900"/>
          <a:ext cx="206692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10</xdr:row>
      <xdr:rowOff>19097</xdr:rowOff>
    </xdr:from>
    <xdr:to>
      <xdr:col>4</xdr:col>
      <xdr:colOff>685800</xdr:colOff>
      <xdr:row>13</xdr:row>
      <xdr:rowOff>0</xdr:rowOff>
    </xdr:to>
    <xdr:pic>
      <xdr:nvPicPr>
        <xdr:cNvPr id="9" name="Picture 140">
          <a:extLst>
            <a:ext uri="{FF2B5EF4-FFF2-40B4-BE49-F238E27FC236}">
              <a16:creationId xmlns:a16="http://schemas.microsoft.com/office/drawing/2014/main" id="{DB23E26F-02C4-4C5F-B72C-F2CE0A265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2171747"/>
          <a:ext cx="1933575" cy="771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381000</xdr:colOff>
      <xdr:row>23</xdr:row>
      <xdr:rowOff>85725</xdr:rowOff>
    </xdr:from>
    <xdr:to>
      <xdr:col>4</xdr:col>
      <xdr:colOff>257175</xdr:colOff>
      <xdr:row>27</xdr:row>
      <xdr:rowOff>0</xdr:rowOff>
    </xdr:to>
    <xdr:pic>
      <xdr:nvPicPr>
        <xdr:cNvPr id="10" name="Image 1" descr="Etablissement Santé Quingey : CRF, EHPAD, MAS">
          <a:extLst>
            <a:ext uri="{FF2B5EF4-FFF2-40B4-BE49-F238E27FC236}">
              <a16:creationId xmlns:a16="http://schemas.microsoft.com/office/drawing/2014/main" id="{C2C76045-D1C4-47FA-ABE9-A5A199153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5238750"/>
          <a:ext cx="140017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2069465</xdr:colOff>
      <xdr:row>3</xdr:row>
      <xdr:rowOff>123190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9EA4D04-5DC6-4A4C-A2D7-A3E13E27773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38100"/>
          <a:ext cx="2059940" cy="656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600075</xdr:colOff>
      <xdr:row>0</xdr:row>
      <xdr:rowOff>0</xdr:rowOff>
    </xdr:from>
    <xdr:to>
      <xdr:col>9</xdr:col>
      <xdr:colOff>1905</xdr:colOff>
      <xdr:row>4</xdr:row>
      <xdr:rowOff>8890</xdr:rowOff>
    </xdr:to>
    <xdr:pic>
      <xdr:nvPicPr>
        <xdr:cNvPr id="3" name="Image 2" descr="Etablissement Santé Quingey : CRF, EHPAD, MAS">
          <a:extLst>
            <a:ext uri="{FF2B5EF4-FFF2-40B4-BE49-F238E27FC236}">
              <a16:creationId xmlns:a16="http://schemas.microsoft.com/office/drawing/2014/main" id="{55497BD3-8C4A-4AF0-A99E-138CB431A75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01650" y="0"/>
          <a:ext cx="1402080" cy="7042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1EF8A-8E58-4283-8A47-06C70C51BFA4}">
  <dimension ref="B1:G33"/>
  <sheetViews>
    <sheetView showGridLines="0" workbookViewId="0"/>
  </sheetViews>
  <sheetFormatPr baseColWidth="10" defaultRowHeight="15" x14ac:dyDescent="0.25"/>
  <cols>
    <col min="2" max="2" width="18.5703125" customWidth="1"/>
    <col min="4" max="4" width="11.42578125" customWidth="1"/>
    <col min="7" max="7" width="9" customWidth="1"/>
  </cols>
  <sheetData>
    <row r="1" spans="2:7" ht="15.75" thickBot="1" x14ac:dyDescent="0.3"/>
    <row r="2" spans="2:7" x14ac:dyDescent="0.25">
      <c r="B2" s="21"/>
      <c r="C2" s="22"/>
      <c r="D2" s="22"/>
      <c r="E2" s="22"/>
      <c r="F2" s="22"/>
      <c r="G2" s="23"/>
    </row>
    <row r="3" spans="2:7" x14ac:dyDescent="0.25">
      <c r="B3" s="10"/>
      <c r="C3" s="2"/>
      <c r="D3" s="2"/>
      <c r="E3" s="2"/>
      <c r="F3" s="2"/>
      <c r="G3" s="11"/>
    </row>
    <row r="4" spans="2:7" x14ac:dyDescent="0.25">
      <c r="B4" s="10"/>
      <c r="C4" s="2"/>
      <c r="D4" s="2"/>
      <c r="E4" s="2"/>
      <c r="F4" s="2"/>
      <c r="G4" s="11"/>
    </row>
    <row r="5" spans="2:7" x14ac:dyDescent="0.25">
      <c r="B5" s="10"/>
      <c r="C5" s="2"/>
      <c r="D5" s="2"/>
      <c r="E5" s="2"/>
      <c r="F5" s="2"/>
      <c r="G5" s="11"/>
    </row>
    <row r="6" spans="2:7" ht="9" customHeight="1" x14ac:dyDescent="0.25">
      <c r="B6" s="10"/>
      <c r="C6" s="2"/>
      <c r="D6" s="24" t="s">
        <v>22</v>
      </c>
      <c r="E6" s="2"/>
      <c r="F6" s="2"/>
      <c r="G6" s="11"/>
    </row>
    <row r="7" spans="2:7" ht="15.75" x14ac:dyDescent="0.25">
      <c r="B7" s="10"/>
      <c r="C7" s="2"/>
      <c r="D7" s="25" t="s">
        <v>23</v>
      </c>
      <c r="E7" s="2"/>
      <c r="F7" s="2"/>
      <c r="G7" s="11"/>
    </row>
    <row r="8" spans="2:7" ht="15" customHeight="1" x14ac:dyDescent="0.25">
      <c r="B8" s="10"/>
      <c r="C8" s="2"/>
      <c r="D8" s="26"/>
      <c r="E8" s="2"/>
      <c r="F8" s="2"/>
      <c r="G8" s="11"/>
    </row>
    <row r="9" spans="2:7" ht="15.75" x14ac:dyDescent="0.25">
      <c r="B9" s="10"/>
      <c r="C9" s="2"/>
      <c r="D9" s="25" t="s">
        <v>24</v>
      </c>
      <c r="E9" s="2"/>
      <c r="F9" s="2"/>
      <c r="G9" s="11"/>
    </row>
    <row r="10" spans="2:7" ht="6.75" customHeight="1" x14ac:dyDescent="0.25">
      <c r="B10" s="10"/>
      <c r="C10" s="2"/>
      <c r="D10" s="25"/>
      <c r="E10" s="2"/>
      <c r="F10" s="2"/>
      <c r="G10" s="11"/>
    </row>
    <row r="11" spans="2:7" ht="15.75" x14ac:dyDescent="0.25">
      <c r="B11" s="10"/>
      <c r="C11" s="2"/>
      <c r="D11" s="27" t="s">
        <v>21</v>
      </c>
      <c r="E11" s="2"/>
      <c r="F11" s="2"/>
      <c r="G11" s="11"/>
    </row>
    <row r="12" spans="2:7" ht="15.75" x14ac:dyDescent="0.25">
      <c r="B12" s="10"/>
      <c r="C12" s="2"/>
      <c r="D12" s="27"/>
      <c r="E12" s="2"/>
      <c r="F12" s="2"/>
      <c r="G12" s="11"/>
    </row>
    <row r="13" spans="2:7" ht="15.75" x14ac:dyDescent="0.25">
      <c r="B13" s="10"/>
      <c r="C13" s="2"/>
      <c r="D13" s="27"/>
      <c r="E13" s="2"/>
      <c r="F13" s="2"/>
      <c r="G13" s="11"/>
    </row>
    <row r="14" spans="2:7" ht="15.75" x14ac:dyDescent="0.25">
      <c r="B14" s="10"/>
      <c r="C14" s="2"/>
      <c r="D14" s="27"/>
      <c r="E14" s="2"/>
      <c r="F14" s="2"/>
      <c r="G14" s="11"/>
    </row>
    <row r="15" spans="2:7" ht="15.75" x14ac:dyDescent="0.25">
      <c r="B15" s="10"/>
      <c r="C15" s="2"/>
      <c r="D15" s="25" t="s">
        <v>25</v>
      </c>
      <c r="E15" s="2"/>
      <c r="F15" s="2"/>
      <c r="G15" s="11"/>
    </row>
    <row r="16" spans="2:7" ht="15.75" x14ac:dyDescent="0.25">
      <c r="B16" s="10"/>
      <c r="C16" s="2"/>
      <c r="D16" s="25" t="s">
        <v>26</v>
      </c>
      <c r="E16" s="2"/>
      <c r="F16" s="2"/>
      <c r="G16" s="11"/>
    </row>
    <row r="17" spans="2:7" ht="15.75" x14ac:dyDescent="0.25">
      <c r="B17" s="10"/>
      <c r="C17" s="2"/>
      <c r="D17" s="26"/>
      <c r="E17" s="2"/>
      <c r="F17" s="2"/>
      <c r="G17" s="11"/>
    </row>
    <row r="18" spans="2:7" ht="15.75" x14ac:dyDescent="0.25">
      <c r="B18" s="10"/>
      <c r="C18" s="2"/>
      <c r="D18" s="27" t="s">
        <v>27</v>
      </c>
      <c r="E18" s="2"/>
      <c r="F18" s="2"/>
      <c r="G18" s="11"/>
    </row>
    <row r="19" spans="2:7" ht="15.75" x14ac:dyDescent="0.25">
      <c r="B19" s="10"/>
      <c r="C19" s="2"/>
      <c r="D19" s="27" t="s">
        <v>32</v>
      </c>
      <c r="E19" s="2"/>
      <c r="F19" s="2"/>
      <c r="G19" s="11"/>
    </row>
    <row r="20" spans="2:7" ht="15.75" x14ac:dyDescent="0.25">
      <c r="B20" s="10"/>
      <c r="C20" s="2"/>
      <c r="D20" s="27" t="s">
        <v>33</v>
      </c>
      <c r="E20" s="2"/>
      <c r="F20" s="2"/>
      <c r="G20" s="11"/>
    </row>
    <row r="21" spans="2:7" ht="15.75" x14ac:dyDescent="0.25">
      <c r="B21" s="10"/>
      <c r="C21" s="2"/>
      <c r="D21" s="27" t="s">
        <v>34</v>
      </c>
      <c r="E21" s="2"/>
      <c r="F21" s="2"/>
      <c r="G21" s="11"/>
    </row>
    <row r="22" spans="2:7" ht="15.75" x14ac:dyDescent="0.25">
      <c r="B22" s="10"/>
      <c r="C22" s="2"/>
      <c r="D22" s="27"/>
      <c r="E22" s="2"/>
      <c r="F22" s="2"/>
      <c r="G22" s="11"/>
    </row>
    <row r="23" spans="2:7" ht="15.75" x14ac:dyDescent="0.25">
      <c r="B23" s="10"/>
      <c r="C23" s="2"/>
      <c r="D23" s="25" t="s">
        <v>28</v>
      </c>
      <c r="E23" s="2"/>
      <c r="F23" s="2"/>
      <c r="G23" s="11"/>
    </row>
    <row r="24" spans="2:7" ht="15.75" x14ac:dyDescent="0.25">
      <c r="B24" s="10"/>
      <c r="C24" s="2"/>
      <c r="D24" s="25"/>
      <c r="E24" s="2"/>
      <c r="F24" s="2"/>
      <c r="G24" s="11"/>
    </row>
    <row r="25" spans="2:7" ht="15.75" x14ac:dyDescent="0.25">
      <c r="B25" s="10"/>
      <c r="C25" s="2"/>
      <c r="D25" s="25"/>
      <c r="E25" s="2"/>
      <c r="F25" s="2"/>
      <c r="G25" s="11"/>
    </row>
    <row r="26" spans="2:7" ht="15.75" x14ac:dyDescent="0.25">
      <c r="B26" s="10"/>
      <c r="C26" s="2"/>
      <c r="D26" s="25"/>
      <c r="E26" s="2"/>
      <c r="F26" s="2"/>
      <c r="G26" s="11"/>
    </row>
    <row r="27" spans="2:7" x14ac:dyDescent="0.25">
      <c r="B27" s="10"/>
      <c r="C27" s="2"/>
      <c r="D27" s="2"/>
      <c r="E27" s="2"/>
      <c r="F27" s="2"/>
      <c r="G27" s="11"/>
    </row>
    <row r="28" spans="2:7" ht="15.75" x14ac:dyDescent="0.25">
      <c r="B28" s="10"/>
      <c r="C28" s="2"/>
      <c r="D28" s="27"/>
      <c r="E28" s="2"/>
      <c r="F28" s="2"/>
      <c r="G28" s="11"/>
    </row>
    <row r="29" spans="2:7" ht="15.75" x14ac:dyDescent="0.25">
      <c r="B29" s="10"/>
      <c r="C29" s="2"/>
      <c r="D29" s="25" t="s">
        <v>29</v>
      </c>
      <c r="E29" s="2"/>
      <c r="F29" s="2"/>
      <c r="G29" s="11"/>
    </row>
    <row r="30" spans="2:7" ht="15.75" x14ac:dyDescent="0.25">
      <c r="B30" s="10"/>
      <c r="C30" s="2"/>
      <c r="D30" s="25"/>
      <c r="E30" s="2"/>
      <c r="F30" s="2"/>
      <c r="G30" s="11"/>
    </row>
    <row r="31" spans="2:7" ht="15.75" x14ac:dyDescent="0.25">
      <c r="B31" s="10"/>
      <c r="C31" s="2"/>
      <c r="D31" s="27" t="s">
        <v>30</v>
      </c>
      <c r="E31" s="2"/>
      <c r="F31" s="2"/>
      <c r="G31" s="11"/>
    </row>
    <row r="32" spans="2:7" ht="15.75" x14ac:dyDescent="0.25">
      <c r="B32" s="10"/>
      <c r="C32" s="2"/>
      <c r="D32" s="27" t="s">
        <v>31</v>
      </c>
      <c r="E32" s="2"/>
      <c r="F32" s="2"/>
      <c r="G32" s="11"/>
    </row>
    <row r="33" spans="2:7" ht="15.75" thickBot="1" x14ac:dyDescent="0.3">
      <c r="B33" s="15"/>
      <c r="C33" s="16"/>
      <c r="D33" s="16"/>
      <c r="E33" s="16"/>
      <c r="F33" s="16"/>
      <c r="G33" s="2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I26"/>
  <sheetViews>
    <sheetView showGridLines="0" tabSelected="1" workbookViewId="0">
      <selection activeCell="F24" sqref="F24"/>
    </sheetView>
  </sheetViews>
  <sheetFormatPr baseColWidth="10" defaultColWidth="9.140625" defaultRowHeight="15" x14ac:dyDescent="0.25"/>
  <cols>
    <col min="2" max="2" width="39.42578125" bestFit="1" customWidth="1"/>
    <col min="3" max="3" width="95.140625" bestFit="1" customWidth="1"/>
    <col min="4" max="4" width="10.85546875" customWidth="1"/>
    <col min="5" max="6" width="19.140625" customWidth="1"/>
    <col min="7" max="7" width="15.28515625" customWidth="1"/>
    <col min="8" max="8" width="13" customWidth="1"/>
    <col min="9" max="9" width="17" customWidth="1"/>
  </cols>
  <sheetData>
    <row r="4" spans="2:9" ht="9.75" customHeight="1" x14ac:dyDescent="0.25"/>
    <row r="5" spans="2:9" ht="6" customHeight="1" thickBot="1" x14ac:dyDescent="0.3"/>
    <row r="6" spans="2:9" ht="43.5" customHeight="1" thickBot="1" x14ac:dyDescent="0.3">
      <c r="B6" s="61" t="s">
        <v>35</v>
      </c>
      <c r="C6" s="62"/>
      <c r="D6" s="62"/>
      <c r="E6" s="62"/>
      <c r="F6" s="62"/>
      <c r="G6" s="62"/>
      <c r="H6" s="62"/>
      <c r="I6" s="63"/>
    </row>
    <row r="7" spans="2:9" ht="15.75" thickBot="1" x14ac:dyDescent="0.3">
      <c r="B7" s="10"/>
      <c r="C7" s="2"/>
      <c r="D7" s="2"/>
      <c r="E7" s="2"/>
      <c r="F7" s="2"/>
      <c r="G7" s="2"/>
      <c r="H7" s="2"/>
      <c r="I7" s="11"/>
    </row>
    <row r="8" spans="2:9" ht="16.5" thickBot="1" x14ac:dyDescent="0.3">
      <c r="B8" s="4" t="s">
        <v>15</v>
      </c>
      <c r="C8" s="64"/>
      <c r="D8" s="65"/>
      <c r="E8" s="65"/>
      <c r="F8" s="65"/>
      <c r="G8" s="65"/>
      <c r="H8" s="65"/>
      <c r="I8" s="66"/>
    </row>
    <row r="9" spans="2:9" ht="16.5" thickBot="1" x14ac:dyDescent="0.3">
      <c r="B9" s="12"/>
      <c r="C9" s="3"/>
      <c r="D9" s="3"/>
      <c r="E9" s="3"/>
      <c r="F9" s="3"/>
      <c r="G9" s="2"/>
      <c r="H9" s="2"/>
      <c r="I9" s="11"/>
    </row>
    <row r="10" spans="2:9" ht="15.75" thickBot="1" x14ac:dyDescent="0.3">
      <c r="B10" s="6" t="s">
        <v>16</v>
      </c>
      <c r="C10" s="7" t="s">
        <v>0</v>
      </c>
      <c r="D10" s="7" t="s">
        <v>1</v>
      </c>
      <c r="E10" s="7" t="s">
        <v>2</v>
      </c>
      <c r="F10" s="7" t="s">
        <v>36</v>
      </c>
      <c r="G10" s="8" t="s">
        <v>37</v>
      </c>
      <c r="H10" s="8" t="s">
        <v>17</v>
      </c>
      <c r="I10" s="9" t="s">
        <v>38</v>
      </c>
    </row>
    <row r="11" spans="2:9" x14ac:dyDescent="0.25">
      <c r="B11" s="13" t="s">
        <v>3</v>
      </c>
      <c r="C11" s="5" t="s">
        <v>9</v>
      </c>
      <c r="D11" s="5" t="s">
        <v>13</v>
      </c>
      <c r="E11" s="5">
        <v>1</v>
      </c>
      <c r="F11" s="20"/>
      <c r="G11" s="29">
        <f>F11</f>
        <v>0</v>
      </c>
      <c r="H11" s="18">
        <v>0.2</v>
      </c>
      <c r="I11" s="19">
        <f>(G11*0.2)+G11</f>
        <v>0</v>
      </c>
    </row>
    <row r="12" spans="2:9" ht="15.75" thickBot="1" x14ac:dyDescent="0.3">
      <c r="B12" s="57"/>
      <c r="C12" s="58"/>
      <c r="D12" s="58"/>
      <c r="E12" s="58"/>
      <c r="F12" s="58"/>
      <c r="G12" s="58"/>
      <c r="H12" s="58"/>
      <c r="I12" s="59"/>
    </row>
    <row r="13" spans="2:9" x14ac:dyDescent="0.25">
      <c r="B13" s="67" t="s">
        <v>40</v>
      </c>
      <c r="C13" s="68"/>
      <c r="D13" s="68"/>
      <c r="E13" s="68"/>
      <c r="F13" s="68"/>
      <c r="G13" s="68"/>
      <c r="H13" s="68"/>
      <c r="I13" s="69"/>
    </row>
    <row r="14" spans="2:9" ht="15.75" thickBot="1" x14ac:dyDescent="0.3">
      <c r="B14" s="31" t="s">
        <v>4</v>
      </c>
      <c r="C14" s="32" t="s">
        <v>10</v>
      </c>
      <c r="D14" s="32" t="s">
        <v>13</v>
      </c>
      <c r="E14" s="32">
        <v>1</v>
      </c>
      <c r="F14" s="33"/>
      <c r="G14" s="34">
        <f>F14</f>
        <v>0</v>
      </c>
      <c r="H14" s="35">
        <v>0.2</v>
      </c>
      <c r="I14" s="36">
        <f t="shared" ref="I14:I22" si="0">(G14*0.2)+G14</f>
        <v>0</v>
      </c>
    </row>
    <row r="15" spans="2:9" ht="15.75" thickBot="1" x14ac:dyDescent="0.3">
      <c r="B15" s="52"/>
      <c r="C15" s="60"/>
      <c r="D15" s="60"/>
      <c r="E15" s="60"/>
      <c r="F15" s="60"/>
      <c r="G15" s="60"/>
      <c r="H15" s="60"/>
      <c r="I15" s="53"/>
    </row>
    <row r="16" spans="2:9" x14ac:dyDescent="0.25">
      <c r="B16" s="67" t="s">
        <v>39</v>
      </c>
      <c r="C16" s="68"/>
      <c r="D16" s="68"/>
      <c r="E16" s="68"/>
      <c r="F16" s="68"/>
      <c r="G16" s="68"/>
      <c r="H16" s="68"/>
      <c r="I16" s="69"/>
    </row>
    <row r="17" spans="2:9" x14ac:dyDescent="0.25">
      <c r="B17" s="14" t="s">
        <v>5</v>
      </c>
      <c r="C17" s="1" t="s">
        <v>18</v>
      </c>
      <c r="D17" s="1" t="s">
        <v>14</v>
      </c>
      <c r="E17" s="1">
        <v>800</v>
      </c>
      <c r="F17" s="20"/>
      <c r="G17" s="29">
        <f>F17*E17</f>
        <v>0</v>
      </c>
      <c r="H17" s="18">
        <v>0.2</v>
      </c>
      <c r="I17" s="19">
        <f t="shared" si="0"/>
        <v>0</v>
      </c>
    </row>
    <row r="18" spans="2:9" ht="15.75" thickBot="1" x14ac:dyDescent="0.3">
      <c r="B18" s="31" t="s">
        <v>6</v>
      </c>
      <c r="C18" s="32" t="s">
        <v>19</v>
      </c>
      <c r="D18" s="32" t="s">
        <v>14</v>
      </c>
      <c r="E18" s="32">
        <v>600</v>
      </c>
      <c r="F18" s="33"/>
      <c r="G18" s="34">
        <f t="shared" ref="G18" si="1">F18*E18</f>
        <v>0</v>
      </c>
      <c r="H18" s="35">
        <v>0.2</v>
      </c>
      <c r="I18" s="36">
        <f t="shared" si="0"/>
        <v>0</v>
      </c>
    </row>
    <row r="19" spans="2:9" x14ac:dyDescent="0.25">
      <c r="B19" s="40"/>
      <c r="C19" s="37"/>
      <c r="D19" s="37"/>
      <c r="E19" s="37"/>
      <c r="F19" s="38"/>
      <c r="G19" s="38"/>
      <c r="H19" s="39"/>
      <c r="I19" s="41"/>
    </row>
    <row r="20" spans="2:9" x14ac:dyDescent="0.25">
      <c r="B20" s="54"/>
      <c r="C20" s="55"/>
      <c r="D20" s="55"/>
      <c r="E20" s="55"/>
      <c r="F20" s="55"/>
      <c r="G20" s="55"/>
      <c r="H20" s="55"/>
      <c r="I20" s="56"/>
    </row>
    <row r="21" spans="2:9" x14ac:dyDescent="0.25">
      <c r="B21" s="14" t="s">
        <v>7</v>
      </c>
      <c r="C21" s="1" t="s">
        <v>11</v>
      </c>
      <c r="D21" s="1" t="s">
        <v>13</v>
      </c>
      <c r="E21" s="1">
        <v>1</v>
      </c>
      <c r="F21" s="42"/>
      <c r="G21" s="43">
        <f>F21</f>
        <v>0</v>
      </c>
      <c r="H21" s="44">
        <v>0.2</v>
      </c>
      <c r="I21" s="45">
        <f t="shared" si="0"/>
        <v>0</v>
      </c>
    </row>
    <row r="22" spans="2:9" ht="15.75" thickBot="1" x14ac:dyDescent="0.3">
      <c r="B22" s="31" t="s">
        <v>8</v>
      </c>
      <c r="C22" s="32" t="s">
        <v>12</v>
      </c>
      <c r="D22" s="32" t="s">
        <v>13</v>
      </c>
      <c r="E22" s="32">
        <v>1</v>
      </c>
      <c r="F22" s="46"/>
      <c r="G22" s="47">
        <f>F22</f>
        <v>0</v>
      </c>
      <c r="H22" s="48">
        <v>0.2</v>
      </c>
      <c r="I22" s="49">
        <f t="shared" si="0"/>
        <v>0</v>
      </c>
    </row>
    <row r="23" spans="2:9" x14ac:dyDescent="0.25">
      <c r="B23" s="10"/>
      <c r="C23" s="2"/>
      <c r="D23" s="2"/>
      <c r="E23" s="2"/>
      <c r="F23" s="2"/>
      <c r="G23" s="2"/>
      <c r="H23" s="2"/>
      <c r="I23" s="11"/>
    </row>
    <row r="24" spans="2:9" x14ac:dyDescent="0.25">
      <c r="B24" s="10"/>
      <c r="C24" s="2"/>
      <c r="D24" s="2"/>
      <c r="E24" s="2"/>
      <c r="F24" s="2"/>
      <c r="G24" s="2"/>
      <c r="H24" s="2"/>
      <c r="I24" s="11"/>
    </row>
    <row r="25" spans="2:9" ht="15.75" thickBot="1" x14ac:dyDescent="0.3">
      <c r="B25" s="10"/>
      <c r="C25" s="2"/>
      <c r="D25" s="2"/>
      <c r="E25" s="2"/>
      <c r="F25" s="2"/>
      <c r="G25" s="2"/>
      <c r="H25" s="2"/>
      <c r="I25" s="11"/>
    </row>
    <row r="26" spans="2:9" ht="15.75" thickBot="1" x14ac:dyDescent="0.3">
      <c r="B26" s="17" t="s">
        <v>20</v>
      </c>
      <c r="C26" s="16"/>
      <c r="D26" s="52" t="s">
        <v>41</v>
      </c>
      <c r="E26" s="53"/>
      <c r="F26" s="30">
        <f>SUM(F11:F25)</f>
        <v>0</v>
      </c>
      <c r="G26" s="30">
        <f>SUM(G11:G25)</f>
        <v>0</v>
      </c>
      <c r="H26" s="51">
        <v>0.2</v>
      </c>
      <c r="I26" s="50">
        <f>SUM(I21:I22:I17:I18:I11:I14)</f>
        <v>0</v>
      </c>
    </row>
  </sheetData>
  <mergeCells count="8">
    <mergeCell ref="D26:E26"/>
    <mergeCell ref="B20:I20"/>
    <mergeCell ref="B12:I12"/>
    <mergeCell ref="B15:I15"/>
    <mergeCell ref="B6:I6"/>
    <mergeCell ref="C8:I8"/>
    <mergeCell ref="B13:I13"/>
    <mergeCell ref="B16:I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</vt:lpstr>
      <vt:lpstr>DPGF - 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LACHAUD</dc:creator>
  <cp:lastModifiedBy>klachaud (B16929)</cp:lastModifiedBy>
  <dcterms:created xsi:type="dcterms:W3CDTF">2025-08-22T08:40:23Z</dcterms:created>
  <dcterms:modified xsi:type="dcterms:W3CDTF">2025-09-29T12:53:10Z</dcterms:modified>
</cp:coreProperties>
</file>